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xr:revisionPtr revIDLastSave="0" documentId="13_ncr:1_{59DE3403-1340-4FC6-8A2C-F1A855B69DAD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H20" i="1" l="1"/>
  <c r="F20" i="1"/>
</calcChain>
</file>

<file path=xl/sharedStrings.xml><?xml version="1.0" encoding="utf-8"?>
<sst xmlns="http://schemas.openxmlformats.org/spreadsheetml/2006/main" count="58" uniqueCount="55">
  <si>
    <t>Maintenance des matériels et équipements de cuisines collectives et des installations frigorifiques.</t>
  </si>
  <si>
    <t>Lot 1 - MAINTENANCE DES EQUIPEMENTS MEIKO pour le GHT Somme Littoral SUD</t>
  </si>
  <si>
    <t>Etablissements concernés : CH Albert, CH Corbie, CH Arrondissement de Montreuil-sur-mer, CH Intercommunal de la Baie de Somme, CHU Amiens Picardie, EPSM de la Somme, CH Abbeville, CH Hesdin</t>
  </si>
  <si>
    <t>Maintenance préventive</t>
  </si>
  <si>
    <t>Le candidat complétera uniquement les cases jaunes. 
Le coût de la maintenance préventive inclut le coût de la main d'œuvre, les pièces détachées, consommables, rapports et déplacements.</t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</si>
  <si>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</si>
  <si>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</si>
  <si>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</si>
  <si>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</si>
  <si>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</si>
  <si>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</si>
  <si>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 (%)</t>
  </si>
  <si>
    <t>Montant DQE (€TTC)</t>
  </si>
  <si>
    <t>Lave-vaisselle (tous modèles confondus : UPSTER, M-iClean, FV, DV, etc.)</t>
  </si>
  <si>
    <t>Lave-vaisselle à convoyeur / tunnels de lavage</t>
  </si>
  <si>
    <t>Lave-batterie</t>
  </si>
  <si>
    <t>Lave-verre</t>
  </si>
  <si>
    <t>Lave-sabot</t>
  </si>
  <si>
    <t>Convoyeurs (plateaux, vertical, polycordes…)</t>
  </si>
  <si>
    <t>Collecteurs WasteStar</t>
  </si>
  <si>
    <t>Extracteur à couverts</t>
  </si>
  <si>
    <t>Dépileur à assiettes</t>
  </si>
  <si>
    <t>Ensacheuse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</si>
  <si>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</si>
  <si>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</si>
  <si>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</si>
  <si>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</si>
  <si>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</si>
  <si>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</si>
  <si>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</si>
  <si>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</si>
  <si>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</si>
  <si>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</si>
  <si>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</si>
  <si>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</si>
  <si>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</si>
  <si>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</si>
  <si>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</si>
  <si>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</si>
  <si>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r>
      <t xml:space="preserve">Pour le lot n°1, le candidat indique les différents taux horaires applicables pour les interventions </t>
    </r>
    <r>
      <rPr>
        <b/>
        <u/>
        <sz val="14"/>
        <color theme="1"/>
        <rFont val="Calibri"/>
        <family val="2"/>
        <scheme val="minor"/>
      </rPr>
      <t>sur site</t>
    </r>
    <r>
      <rPr>
        <sz val="14"/>
        <color theme="1"/>
        <rFont val="Calibri"/>
        <family val="2"/>
        <scheme val="minor"/>
      </rPr>
      <t xml:space="preserve"> dans le cadre de la maintenance corrective.
Une majoration par site peut être appliquée dans la mesure où les déplacements sont à effectuer dans plusieurs établissements du GHT Somme Littoral Sud. Le candidat remplira le tableau (ci-dessous) avec la majoration à appliquer aux taux horaires indiqués (ci-dessus). </t>
    </r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</si>
  <si>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</si>
  <si>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</si>
  <si>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Établissement</t>
  </si>
  <si>
    <t>Majoration Taux horaire (%)</t>
  </si>
  <si>
    <t>PSE n°1</t>
  </si>
  <si>
    <t xml:space="preserve">Coefficient </t>
  </si>
  <si>
    <t>CHU AMIENS PICARDIE</t>
  </si>
  <si>
    <t xml:space="preserve">CHI MONTDIDIER ROYE </t>
  </si>
  <si>
    <t>EPSM DE LA SOMME</t>
  </si>
  <si>
    <t xml:space="preserve">CH ALBERT </t>
  </si>
  <si>
    <t xml:space="preserve">CH CORBIE </t>
  </si>
  <si>
    <t xml:space="preserve">CH ABBEVILLE </t>
  </si>
  <si>
    <t>CHI BAIE DE SOMME</t>
  </si>
  <si>
    <t xml:space="preserve">CH HESDIN LA FORET </t>
  </si>
  <si>
    <t>CH Arrondissement de Montreuil-sur-mer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</si>
</sst>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00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0" xfId="0" applyFont="1" applyFill="1"/>
    <xf numFmtId="0" fontId="3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4" borderId="11" xfId="1" applyNumberFormat="1" applyFont="1" applyFill="1" applyBorder="1" applyAlignment="1">
      <alignment horizontal="center" vertical="center" wrapText="1"/>
    </xf>
    <xf numFmtId="164" fontId="2" fillId="4" borderId="12" xfId="1" applyNumberFormat="1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/>
    </xf>
    <xf numFmtId="9" fontId="9" fillId="4" borderId="14" xfId="2" applyFont="1" applyFill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4" borderId="1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9" fontId="9" fillId="4" borderId="19" xfId="2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4" fontId="2" fillId="4" borderId="21" xfId="1" applyNumberFormat="1" applyFont="1" applyFill="1" applyBorder="1" applyAlignment="1">
      <alignment horizontal="center" vertical="center" wrapText="1"/>
    </xf>
    <xf numFmtId="164" fontId="2" fillId="4" borderId="22" xfId="1" applyNumberFormat="1" applyFont="1" applyFill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/>
    </xf>
    <xf numFmtId="9" fontId="9" fillId="4" borderId="24" xfId="2" applyFont="1" applyFill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164" fontId="5" fillId="5" borderId="26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4" fontId="5" fillId="5" borderId="2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/>
    </xf>
    <xf numFmtId="164" fontId="2" fillId="4" borderId="15" xfId="1" applyNumberFormat="1" applyFont="1" applyFill="1" applyBorder="1" applyAlignment="1">
      <alignment horizontal="center" vertical="center"/>
    </xf>
    <xf numFmtId="9" fontId="2" fillId="4" borderId="15" xfId="2" applyFont="1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164" fontId="2" fillId="4" borderId="23" xfId="1" applyNumberFormat="1" applyFont="1" applyFill="1" applyBorder="1" applyAlignment="1">
      <alignment horizontal="center" vertical="center"/>
    </xf>
    <xf numFmtId="9" fontId="2" fillId="4" borderId="23" xfId="2" applyFont="1" applyFill="1" applyBorder="1" applyAlignment="1">
      <alignment horizontal="center" vertical="center"/>
    </xf>
    <xf numFmtId="164" fontId="2" fillId="0" borderId="33" xfId="1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4" borderId="3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4" borderId="34" xfId="0" applyFont="1" applyFill="1" applyBorder="1"/>
    <xf numFmtId="0" fontId="2" fillId="0" borderId="0" xfId="0" applyFont="1" applyBorder="1"/>
    <xf numFmtId="0" fontId="2" fillId="4" borderId="6" xfId="0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3" xr:uid="{00000000-0005-0000-0000-000002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43"/>
  <sheetViews>
    <sheetView tabSelected="1" topLeftCell="A8" zoomScale="70" zoomScaleNormal="70" workbookViewId="0">
      <selection activeCell="G20" sqref="G20"/>
    </sheetView>
  </sheetViews>
  <sheetFormatPr baseColWidth="10" defaultColWidth="11.42578125" defaultRowHeight="15.75" x14ac:dyDescent="0.25"/>
  <cols>
    <col min="1" max="1" width="57.5703125" style="1" customWidth="1"/>
    <col min="2" max="2" width="36.7109375" style="1" customWidth="1"/>
    <col min="3" max="3" width="37.5703125" style="1" bestFit="1" customWidth="1"/>
    <col min="4" max="5" width="34" style="1" bestFit="1" customWidth="1"/>
    <col min="6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16.5" thickBot="1" x14ac:dyDescent="0.3"/>
    <row r="2" spans="1:8" ht="42" customHeight="1" thickBot="1" x14ac:dyDescent="0.3">
      <c r="A2" s="69" t="s">
        <v>0</v>
      </c>
      <c r="B2" s="70"/>
      <c r="C2" s="70"/>
      <c r="D2" s="70"/>
      <c r="E2" s="70"/>
      <c r="F2" s="70"/>
      <c r="G2" s="70"/>
      <c r="H2" s="71"/>
    </row>
    <row r="3" spans="1:8" ht="16.5" thickBot="1" x14ac:dyDescent="0.3"/>
    <row r="4" spans="1:8" ht="24" thickBot="1" x14ac:dyDescent="0.3">
      <c r="A4" s="69" t="s">
        <v>1</v>
      </c>
      <c r="B4" s="70"/>
      <c r="C4" s="70"/>
      <c r="D4" s="70"/>
      <c r="E4" s="70"/>
      <c r="F4" s="70"/>
      <c r="G4" s="70"/>
      <c r="H4" s="71"/>
    </row>
    <row r="5" spans="1:8" ht="24" thickBot="1" x14ac:dyDescent="0.3">
      <c r="A5" s="2"/>
      <c r="B5" s="2"/>
      <c r="C5" s="2"/>
      <c r="D5" s="2"/>
      <c r="E5" s="2"/>
      <c r="F5" s="2"/>
      <c r="G5" s="2"/>
      <c r="H5" s="2"/>
    </row>
    <row r="6" spans="1:8" ht="46.5" customHeight="1" thickBot="1" x14ac:dyDescent="0.3">
      <c r="A6" s="72" t="s">
        <v>2</v>
      </c>
      <c r="B6" s="73"/>
      <c r="C6" s="73"/>
      <c r="D6" s="73"/>
      <c r="E6" s="73"/>
      <c r="F6" s="73"/>
      <c r="G6" s="73"/>
      <c r="H6" s="74"/>
    </row>
    <row r="7" spans="1:8" s="6" customFormat="1" ht="16.5" thickBot="1" x14ac:dyDescent="0.3">
      <c r="A7" s="3"/>
      <c r="B7" s="4"/>
      <c r="C7" s="4"/>
      <c r="D7" s="4"/>
      <c r="E7" s="4"/>
      <c r="F7" s="4"/>
      <c r="G7" s="4"/>
      <c r="H7" s="5"/>
    </row>
    <row r="8" spans="1:8" ht="51" customHeight="1" thickBot="1" x14ac:dyDescent="0.3">
      <c r="A8" s="7" t="s">
        <v>3</v>
      </c>
      <c r="B8" s="75" t="s">
        <v>4</v>
      </c>
      <c r="C8" s="76"/>
      <c r="D8" s="76"/>
      <c r="E8" s="76"/>
      <c r="F8" s="76"/>
      <c r="G8" s="76"/>
      <c r="H8" s="77"/>
    </row>
    <row r="9" spans="1:8" ht="72.75" customHeight="1" thickBot="1" x14ac:dyDescent="0.3">
      <c r="A9" s="8" t="s">
        <v>5</v>
      </c>
      <c r="B9" s="8" t="s">
        <v>6</v>
      </c>
      <c r="C9" s="8" t="s">
        <v>7</v>
      </c>
      <c r="D9" s="8" t="s">
        <v>8</v>
      </c>
      <c r="E9" s="9" t="s">
        <v>9</v>
      </c>
      <c r="F9" s="8" t="s">
        <v>10</v>
      </c>
      <c r="G9" s="10" t="s">
        <v>11</v>
      </c>
      <c r="H9" s="8" t="s">
        <v>12</v>
      </c>
    </row>
    <row r="10" spans="1:8" ht="37.5" customHeight="1" x14ac:dyDescent="0.25">
      <c r="A10" s="11" t="s">
        <v>13</v>
      </c>
      <c r="B10" s="12">
        <v>37</v>
      </c>
      <c r="C10" s="13">
        <v>0</v>
      </c>
      <c r="D10" s="13">
        <v>0</v>
      </c>
      <c r="E10" s="14">
        <v>0</v>
      </c>
      <c r="F10" s="15">
        <f>AVERAGE(C10:E10)*B10</f>
        <v>0</v>
      </c>
      <c r="G10" s="16">
        <v>0</v>
      </c>
      <c r="H10" s="17">
        <f>F10+F10*G10</f>
        <v>0</v>
      </c>
    </row>
    <row r="11" spans="1:8" ht="37.5" customHeight="1" x14ac:dyDescent="0.25">
      <c r="A11" s="18" t="s">
        <v>14</v>
      </c>
      <c r="B11" s="19">
        <v>6</v>
      </c>
      <c r="C11" s="20">
        <v>0</v>
      </c>
      <c r="D11" s="20">
        <v>0</v>
      </c>
      <c r="E11" s="21">
        <v>0</v>
      </c>
      <c r="F11" s="15">
        <f>AVERAGE(C11:E11)*B11</f>
        <v>0</v>
      </c>
      <c r="G11" s="22">
        <v>0</v>
      </c>
      <c r="H11" s="23">
        <f t="shared" ref="H11:H19" si="0">F11+F11*G11</f>
        <v>0</v>
      </c>
    </row>
    <row r="12" spans="1:8" ht="37.5" customHeight="1" x14ac:dyDescent="0.25">
      <c r="A12" s="18" t="s">
        <v>15</v>
      </c>
      <c r="B12" s="19">
        <v>3</v>
      </c>
      <c r="C12" s="20">
        <v>0</v>
      </c>
      <c r="D12" s="20">
        <v>0</v>
      </c>
      <c r="E12" s="21">
        <v>0</v>
      </c>
      <c r="F12" s="15">
        <f t="shared" ref="F12:F19" si="1">AVERAGE(C12:E12)*B12</f>
        <v>0</v>
      </c>
      <c r="G12" s="22">
        <v>0</v>
      </c>
      <c r="H12" s="23">
        <f t="shared" si="0"/>
        <v>0</v>
      </c>
    </row>
    <row r="13" spans="1:8" ht="37.5" customHeight="1" x14ac:dyDescent="0.25">
      <c r="A13" s="18" t="s">
        <v>16</v>
      </c>
      <c r="B13" s="19">
        <v>1</v>
      </c>
      <c r="C13" s="20">
        <v>0</v>
      </c>
      <c r="D13" s="20">
        <v>0</v>
      </c>
      <c r="E13" s="21">
        <v>0</v>
      </c>
      <c r="F13" s="15">
        <f t="shared" si="1"/>
        <v>0</v>
      </c>
      <c r="G13" s="22">
        <v>0</v>
      </c>
      <c r="H13" s="23">
        <f t="shared" si="0"/>
        <v>0</v>
      </c>
    </row>
    <row r="14" spans="1:8" ht="37.5" customHeight="1" x14ac:dyDescent="0.25">
      <c r="A14" s="18" t="s">
        <v>17</v>
      </c>
      <c r="B14" s="19">
        <v>3</v>
      </c>
      <c r="C14" s="20">
        <v>0</v>
      </c>
      <c r="D14" s="20">
        <v>0</v>
      </c>
      <c r="E14" s="21">
        <v>0</v>
      </c>
      <c r="F14" s="15">
        <f t="shared" si="1"/>
        <v>0</v>
      </c>
      <c r="G14" s="22">
        <v>0</v>
      </c>
      <c r="H14" s="23">
        <f t="shared" si="0"/>
        <v>0</v>
      </c>
    </row>
    <row r="15" spans="1:8" ht="37.5" customHeight="1" x14ac:dyDescent="0.25">
      <c r="A15" s="18" t="s">
        <v>18</v>
      </c>
      <c r="B15" s="19">
        <v>6</v>
      </c>
      <c r="C15" s="20">
        <v>0</v>
      </c>
      <c r="D15" s="20">
        <v>0</v>
      </c>
      <c r="E15" s="21">
        <v>0</v>
      </c>
      <c r="F15" s="15">
        <f t="shared" si="1"/>
        <v>0</v>
      </c>
      <c r="G15" s="22">
        <v>0</v>
      </c>
      <c r="H15" s="23">
        <f t="shared" si="0"/>
        <v>0</v>
      </c>
    </row>
    <row r="16" spans="1:8" ht="37.5" customHeight="1" x14ac:dyDescent="0.25">
      <c r="A16" s="18" t="s">
        <v>19</v>
      </c>
      <c r="B16" s="19">
        <v>3</v>
      </c>
      <c r="C16" s="20">
        <v>0</v>
      </c>
      <c r="D16" s="20">
        <v>0</v>
      </c>
      <c r="E16" s="21">
        <v>0</v>
      </c>
      <c r="F16" s="15">
        <f t="shared" si="1"/>
        <v>0</v>
      </c>
      <c r="G16" s="22">
        <v>0</v>
      </c>
      <c r="H16" s="23">
        <f t="shared" si="0"/>
        <v>0</v>
      </c>
    </row>
    <row r="17" spans="1:8" ht="37.5" customHeight="1" x14ac:dyDescent="0.25">
      <c r="A17" s="18" t="s">
        <v>20</v>
      </c>
      <c r="B17" s="19">
        <v>1</v>
      </c>
      <c r="C17" s="20">
        <v>0</v>
      </c>
      <c r="D17" s="20">
        <v>0</v>
      </c>
      <c r="E17" s="21">
        <v>0</v>
      </c>
      <c r="F17" s="15">
        <f t="shared" si="1"/>
        <v>0</v>
      </c>
      <c r="G17" s="22">
        <v>0</v>
      </c>
      <c r="H17" s="23">
        <f t="shared" si="0"/>
        <v>0</v>
      </c>
    </row>
    <row r="18" spans="1:8" ht="37.5" customHeight="1" x14ac:dyDescent="0.25">
      <c r="A18" s="18" t="s">
        <v>21</v>
      </c>
      <c r="B18" s="19">
        <v>1</v>
      </c>
      <c r="C18" s="20">
        <v>0</v>
      </c>
      <c r="D18" s="20">
        <v>0</v>
      </c>
      <c r="E18" s="21">
        <v>0</v>
      </c>
      <c r="F18" s="15">
        <f t="shared" si="1"/>
        <v>0</v>
      </c>
      <c r="G18" s="22">
        <v>0</v>
      </c>
      <c r="H18" s="23">
        <f t="shared" si="0"/>
        <v>0</v>
      </c>
    </row>
    <row r="19" spans="1:8" ht="37.5" customHeight="1" thickBot="1" x14ac:dyDescent="0.3">
      <c r="A19" s="24" t="s">
        <v>22</v>
      </c>
      <c r="B19" s="25">
        <v>1</v>
      </c>
      <c r="C19" s="26">
        <v>0</v>
      </c>
      <c r="D19" s="26">
        <v>0</v>
      </c>
      <c r="E19" s="27">
        <v>0</v>
      </c>
      <c r="F19" s="28">
        <f t="shared" si="1"/>
        <v>0</v>
      </c>
      <c r="G19" s="29">
        <v>0</v>
      </c>
      <c r="H19" s="30">
        <f t="shared" si="0"/>
        <v>0</v>
      </c>
    </row>
    <row r="20" spans="1:8" ht="37.5" customHeight="1" thickBot="1" x14ac:dyDescent="0.3">
      <c r="A20" s="78" t="s">
        <v>23</v>
      </c>
      <c r="B20" s="79"/>
      <c r="C20" s="79"/>
      <c r="D20" s="79"/>
      <c r="E20" s="80"/>
      <c r="F20" s="31">
        <f>SUM(F10:F19)</f>
        <v>0</v>
      </c>
      <c r="G20" s="32"/>
      <c r="H20" s="33">
        <f>SUM(H10:H19)</f>
        <v>0</v>
      </c>
    </row>
    <row r="21" spans="1:8" ht="16.5" thickBot="1" x14ac:dyDescent="0.3"/>
    <row r="22" spans="1:8" ht="114.75" customHeight="1" thickBot="1" x14ac:dyDescent="0.3">
      <c r="A22" s="66" t="s">
        <v>24</v>
      </c>
      <c r="B22" s="67"/>
      <c r="C22" s="67"/>
      <c r="D22" s="67"/>
      <c r="E22" s="67"/>
      <c r="F22" s="67"/>
      <c r="G22" s="67"/>
      <c r="H22" s="68"/>
    </row>
    <row r="23" spans="1:8" ht="45.75" customHeight="1" thickBot="1" x14ac:dyDescent="0.3">
      <c r="A23" s="34" t="s">
        <v>25</v>
      </c>
      <c r="B23" s="82" t="s">
        <v>26</v>
      </c>
      <c r="C23" s="83"/>
      <c r="D23" s="83"/>
      <c r="E23" s="83"/>
      <c r="F23" s="35" t="s">
        <v>27</v>
      </c>
      <c r="G23" s="35" t="s">
        <v>28</v>
      </c>
      <c r="H23" s="36" t="s">
        <v>29</v>
      </c>
    </row>
    <row r="24" spans="1:8" ht="18.75" customHeight="1" x14ac:dyDescent="0.25">
      <c r="A24" s="37" t="s">
        <v>30</v>
      </c>
      <c r="B24" s="84" t="s">
        <v>31</v>
      </c>
      <c r="C24" s="85"/>
      <c r="D24" s="85"/>
      <c r="E24" s="85"/>
      <c r="F24" s="38">
        <v>0</v>
      </c>
      <c r="G24" s="39">
        <v>0</v>
      </c>
      <c r="H24" s="40">
        <f>F24*(1+G24)</f>
        <v>0</v>
      </c>
    </row>
    <row r="25" spans="1:8" ht="18.75" customHeight="1" thickBot="1" x14ac:dyDescent="0.3">
      <c r="A25" s="41" t="s">
        <v>32</v>
      </c>
      <c r="B25" s="86"/>
      <c r="C25" s="87"/>
      <c r="D25" s="87"/>
      <c r="E25" s="87"/>
      <c r="F25" s="42">
        <v>0</v>
      </c>
      <c r="G25" s="43">
        <v>0</v>
      </c>
      <c r="H25" s="44">
        <f t="shared" ref="H25:H27" si="2">F25*(1+G25)</f>
        <v>0</v>
      </c>
    </row>
    <row r="26" spans="1:8" ht="18.75" customHeight="1" x14ac:dyDescent="0.25">
      <c r="A26" s="45" t="s">
        <v>33</v>
      </c>
      <c r="B26" s="88" t="s">
        <v>31</v>
      </c>
      <c r="C26" s="89"/>
      <c r="D26" s="89"/>
      <c r="E26" s="89"/>
      <c r="F26" s="38">
        <v>0</v>
      </c>
      <c r="G26" s="39">
        <v>0</v>
      </c>
      <c r="H26" s="40">
        <f t="shared" si="2"/>
        <v>0</v>
      </c>
    </row>
    <row r="27" spans="1:8" ht="18.75" customHeight="1" thickBot="1" x14ac:dyDescent="0.3">
      <c r="A27" s="46" t="s">
        <v>34</v>
      </c>
      <c r="B27" s="90"/>
      <c r="C27" s="91"/>
      <c r="D27" s="91"/>
      <c r="E27" s="91"/>
      <c r="F27" s="42">
        <v>0</v>
      </c>
      <c r="G27" s="43">
        <v>0</v>
      </c>
      <c r="H27" s="44">
        <f t="shared" si="2"/>
        <v>0</v>
      </c>
    </row>
    <row r="28" spans="1:8" ht="18.75" customHeight="1" x14ac:dyDescent="0.25">
      <c r="A28" s="47" t="s">
        <v>35</v>
      </c>
      <c r="B28" s="92" t="s">
        <v>31</v>
      </c>
      <c r="C28" s="93"/>
      <c r="D28" s="93"/>
      <c r="E28" s="93"/>
      <c r="F28" s="38">
        <v>0</v>
      </c>
      <c r="G28" s="39">
        <v>0</v>
      </c>
      <c r="H28" s="40">
        <f>F28*(1+G28)</f>
        <v>0</v>
      </c>
    </row>
    <row r="29" spans="1:8" ht="18.75" customHeight="1" thickBot="1" x14ac:dyDescent="0.3">
      <c r="A29" s="48" t="s">
        <v>36</v>
      </c>
      <c r="B29" s="94"/>
      <c r="C29" s="95"/>
      <c r="D29" s="95"/>
      <c r="E29" s="95"/>
      <c r="F29" s="42">
        <v>0</v>
      </c>
      <c r="G29" s="43">
        <v>0</v>
      </c>
      <c r="H29" s="44">
        <f t="shared" ref="H29:H31" si="3">F29*(1+G29)</f>
        <v>0</v>
      </c>
    </row>
    <row r="30" spans="1:8" ht="18.75" customHeight="1" x14ac:dyDescent="0.25">
      <c r="A30" s="49" t="s">
        <v>37</v>
      </c>
      <c r="B30" s="96" t="s">
        <v>31</v>
      </c>
      <c r="C30" s="97"/>
      <c r="D30" s="97"/>
      <c r="E30" s="97"/>
      <c r="F30" s="38">
        <v>0</v>
      </c>
      <c r="G30" s="39">
        <v>0</v>
      </c>
      <c r="H30" s="40">
        <f t="shared" si="3"/>
        <v>0</v>
      </c>
    </row>
    <row r="31" spans="1:8" ht="18.75" customHeight="1" thickBot="1" x14ac:dyDescent="0.3">
      <c r="A31" s="50" t="s">
        <v>38</v>
      </c>
      <c r="B31" s="98"/>
      <c r="C31" s="99"/>
      <c r="D31" s="99"/>
      <c r="E31" s="99"/>
      <c r="F31" s="42">
        <v>0</v>
      </c>
      <c r="G31" s="43">
        <v>0</v>
      </c>
      <c r="H31" s="44">
        <f t="shared" si="3"/>
        <v>0</v>
      </c>
    </row>
    <row r="32" spans="1:8" ht="16.5" thickBot="1" x14ac:dyDescent="0.3"/>
    <row r="33" spans="1:8" ht="139.5" customHeight="1" thickBot="1" x14ac:dyDescent="0.3">
      <c r="A33" s="66" t="s">
        <v>39</v>
      </c>
      <c r="B33" s="81"/>
      <c r="C33" s="51"/>
      <c r="D33" s="66" t="s">
        <v>40</v>
      </c>
      <c r="E33" s="81"/>
      <c r="F33" s="51"/>
      <c r="G33" s="66" t="s">
        <v>41</v>
      </c>
      <c r="H33" s="81"/>
    </row>
    <row r="34" spans="1:8" ht="19.5" thickBot="1" x14ac:dyDescent="0.3">
      <c r="A34" s="52" t="s">
        <v>42</v>
      </c>
      <c r="B34" s="53" t="s">
        <v>43</v>
      </c>
      <c r="C34" s="54"/>
      <c r="D34" s="55" t="s">
        <v>44</v>
      </c>
      <c r="E34" s="56">
        <v>0</v>
      </c>
      <c r="F34" s="6"/>
      <c r="G34" s="57" t="s">
        <v>45</v>
      </c>
      <c r="H34" s="58"/>
    </row>
    <row r="35" spans="1:8" ht="16.5" thickBot="1" x14ac:dyDescent="0.3">
      <c r="A35" s="59" t="s">
        <v>46</v>
      </c>
      <c r="B35" s="60"/>
      <c r="C35" s="61"/>
      <c r="D35" s="61"/>
      <c r="E35" s="61"/>
    </row>
    <row r="36" spans="1:8" ht="16.5" thickBot="1" x14ac:dyDescent="0.3">
      <c r="A36" s="62" t="s">
        <v>47</v>
      </c>
      <c r="B36" s="60"/>
      <c r="C36" s="61"/>
      <c r="D36" s="61"/>
      <c r="E36" s="61"/>
    </row>
    <row r="37" spans="1:8" ht="16.5" thickBot="1" x14ac:dyDescent="0.3">
      <c r="A37" s="62" t="s">
        <v>48</v>
      </c>
      <c r="B37" s="60"/>
      <c r="C37" s="61"/>
      <c r="D37" s="61"/>
      <c r="E37" s="61"/>
    </row>
    <row r="38" spans="1:8" ht="16.5" thickBot="1" x14ac:dyDescent="0.3">
      <c r="A38" s="62" t="s">
        <v>49</v>
      </c>
      <c r="B38" s="63"/>
      <c r="C38" s="64"/>
      <c r="D38" s="64"/>
      <c r="E38" s="64"/>
    </row>
    <row r="39" spans="1:8" ht="16.5" thickBot="1" x14ac:dyDescent="0.3">
      <c r="A39" s="62" t="s">
        <v>50</v>
      </c>
      <c r="B39" s="65"/>
      <c r="C39" s="64"/>
      <c r="D39" s="64"/>
      <c r="E39" s="64"/>
    </row>
    <row r="40" spans="1:8" ht="16.5" thickBot="1" x14ac:dyDescent="0.3">
      <c r="A40" s="62" t="s">
        <v>51</v>
      </c>
      <c r="B40" s="65"/>
      <c r="C40" s="64"/>
      <c r="D40" s="64"/>
      <c r="E40" s="64"/>
    </row>
    <row r="41" spans="1:8" ht="16.5" thickBot="1" x14ac:dyDescent="0.3">
      <c r="A41" s="62" t="s">
        <v>52</v>
      </c>
      <c r="B41" s="65"/>
      <c r="C41" s="64"/>
      <c r="D41" s="64"/>
      <c r="E41" s="64"/>
    </row>
    <row r="42" spans="1:8" ht="16.5" thickBot="1" x14ac:dyDescent="0.3">
      <c r="A42" s="62" t="s">
        <v>53</v>
      </c>
      <c r="B42" s="65"/>
      <c r="C42" s="64"/>
      <c r="D42" s="64"/>
      <c r="E42" s="64"/>
    </row>
    <row r="43" spans="1:8" ht="16.5" thickBot="1" x14ac:dyDescent="0.3">
      <c r="A43" s="62" t="s">
        <v>54</v>
      </c>
      <c r="B43" s="65"/>
      <c r="C43" s="64"/>
      <c r="D43" s="64"/>
      <c r="E43" s="64"/>
    </row>
  </sheetData>
  <mergeCells count="14">
    <mergeCell ref="G33:H33"/>
    <mergeCell ref="B23:E23"/>
    <mergeCell ref="B24:E25"/>
    <mergeCell ref="B26:E27"/>
    <mergeCell ref="B28:E29"/>
    <mergeCell ref="B30:E31"/>
    <mergeCell ref="A33:B33"/>
    <mergeCell ref="D33:E33"/>
    <mergeCell ref="A22:H22"/>
    <mergeCell ref="A2:H2"/>
    <mergeCell ref="A4:H4"/>
    <mergeCell ref="A6:H6"/>
    <mergeCell ref="B8:H8"/>
    <mergeCell ref="A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Regnaut Margaux</cp:lastModifiedBy>
  <dcterms:created xsi:type="dcterms:W3CDTF">2026-03-17T15:02:00Z</dcterms:created>
  <dcterms:modified xsi:type="dcterms:W3CDTF">2026-03-18T09:52:45Z</dcterms:modified>
</cp:coreProperties>
</file>